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10 - Торговля и услуги_2024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<sst xmlns="http://schemas.openxmlformats.org/spreadsheetml/2006/main" count="31" uniqueCount="19">
  <si>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</si>
  <si>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</si>
  <si>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</si>
  <si>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</si>
  <si>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</si>
  <si>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</si>
  <si>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</si>
  <si>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</si>
  <si>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</si>
  <si>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</si>
  <si>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X. Торговля и услуги населению</t>
  </si>
  <si>
    <t>Оборот розничной торговли</t>
  </si>
  <si>
    <t>тыс.руб. в ценах соответствующих лет</t>
  </si>
  <si>
    <t>в % к предыдущему году в сопоставимых ценах</t>
  </si>
  <si>
    <t xml:space="preserve">         индекс-дефлятор </t>
  </si>
  <si>
    <t>в % к предыдущему году</t>
  </si>
  <si>
    <t>Оборот общественного питания</t>
  </si>
  <si>
    <t xml:space="preserve">         индекс-дефлятор</t>
  </si>
  <si>
    <t>Объем платных услуг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</si>
</sst>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9" formatCode="0.0"/>
  </numFmts>
  <fonts count="8">
    <font>
      <sz val="8.25"/>
      <color rgb="FF000000"/>
      <name val="Microsoft Sans Serif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i/>
      <sz val="7"/>
      <color auto="1"/>
      <name val="Arial"/>
    </font>
    <font>
      <i/>
      <sz val="8"/>
      <color auto="1"/>
      <name val="Arial Cyr"/>
    </font>
    <font>
      <b/>
      <sz val="7"/>
      <color auto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8" tint="0.8"/>
      </patternFill>
    </fill>
    <fill>
      <patternFill patternType="solid">
        <fgColor rgb="FFCCFFCC"/>
      </patternFill>
    </fill>
  </fills>
  <borders count="27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/>
      <bottom style="thin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71">
    <xf numFmtId="0" fontId="0" fillId="0" borderId="0" xfId="0" applyFont="1">
      <protection locked="0"/>
    </xf>
    <xf numFmtId="0" fontId="1" fillId="0" borderId="0" xfId="0" applyFont="1"/>
    <xf numFmtId="0" fontId="2" fillId="0" borderId="0" xfId="0" applyFont="1">
      <alignment horizontal="left" vertical="center"/>
    </xf>
    <xf numFmtId="0" fontId="3" fillId="0" borderId="0" xfId="0" applyFont="1"/>
    <xf numFmtId="0" fontId="2" fillId="0" borderId="0" xfId="0" applyFont="1"/>
    <xf numFmtId="189" fontId="4" fillId="2" borderId="1" xfId="0" applyFont="1" applyFill="1" applyBorder="1" applyNumberFormat="1">
      <alignment horizontal="center" vertical="top"/>
    </xf>
    <xf numFmtId="0" fontId="4" fillId="0" borderId="2" xfId="0" applyFont="1" applyBorder="1">
      <alignment vertical="center"/>
    </xf>
    <xf numFmtId="0" fontId="2" fillId="0" borderId="2" xfId="0" applyFont="1" applyBorder="1">
      <alignment horizontal="center" vertical="center" wrapText="1"/>
    </xf>
    <xf numFmtId="0" fontId="2" fillId="0" borderId="3" xfId="0" applyFont="1" applyBorder="1">
      <alignment horizontal="center" vertical="center" wrapText="1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 wrapText="1"/>
    </xf>
    <xf numFmtId="0" fontId="4" fillId="0" borderId="6" xfId="0" applyFont="1" applyBorder="1">
      <alignment horizontal="left" vertical="center"/>
    </xf>
    <xf numFmtId="0" fontId="4" fillId="0" borderId="3" xfId="0" applyFont="1" applyBorder="1">
      <alignment vertical="center"/>
    </xf>
    <xf numFmtId="189" fontId="4" fillId="2" borderId="7" xfId="0" applyFont="1" applyFill="1" applyBorder="1" applyNumberFormat="1">
      <alignment horizontal="center" vertical="top"/>
    </xf>
    <xf numFmtId="0" fontId="5" fillId="0" borderId="8" xfId="0" applyFont="1" applyBorder="1">
      <alignment horizontal="left" vertical="center" wrapText="1"/>
    </xf>
    <xf numFmtId="0" fontId="5" fillId="0" borderId="9" xfId="0" applyFont="1" applyBorder="1">
      <alignment horizontal="left" vertical="center" wrapText="1"/>
    </xf>
    <xf numFmtId="0" fontId="4" fillId="0" borderId="6" xfId="0" applyFont="1" applyBorder="1">
      <alignment vertical="center"/>
    </xf>
    <xf numFmtId="189" fontId="4" fillId="2" borderId="8" xfId="0" applyFont="1" applyFill="1" applyBorder="1" applyNumberFormat="1">
      <alignment horizontal="center" vertical="top"/>
    </xf>
    <xf numFmtId="2" fontId="1" fillId="3" borderId="10" xfId="0" applyFont="1" applyFill="1" applyBorder="1" applyNumberFormat="1">
      <alignment horizontal="center" vertical="center"/>
      <protection locked="0"/>
    </xf>
    <xf numFmtId="2" fontId="2" fillId="3" borderId="11" xfId="0" applyFont="1" applyFill="1" applyBorder="1" applyNumberFormat="1">
      <alignment horizontal="center" vertical="center"/>
      <protection locked="0"/>
    </xf>
    <xf numFmtId="0" fontId="2" fillId="3" borderId="12" xfId="0" applyFont="1" applyFill="1" applyBorder="1">
      <alignment horizontal="center" vertical="center"/>
      <protection locked="0"/>
    </xf>
    <xf numFmtId="0" fontId="2" fillId="0" borderId="13" xfId="0" applyFont="1" applyBorder="1">
      <alignment horizontal="center" vertical="center" wrapText="1"/>
    </xf>
    <xf numFmtId="0" fontId="4" fillId="0" borderId="13" xfId="0" applyFont="1" applyBorder="1">
      <alignment vertical="center"/>
    </xf>
    <xf numFmtId="0" fontId="3" fillId="2" borderId="7" xfId="0" applyFont="1" applyFill="1" applyBorder="1">
      <alignment horizontal="center" vertical="center" wrapText="1"/>
    </xf>
    <xf numFmtId="0" fontId="3" fillId="0" borderId="7" xfId="0" applyFont="1" applyBorder="1">
      <alignment horizontal="center" vertical="center" wrapText="1"/>
    </xf>
    <xf numFmtId="0" fontId="5" fillId="0" borderId="7" xfId="0" applyFont="1" applyBorder="1">
      <alignment horizontal="center" vertical="center" wrapText="1"/>
    </xf>
    <xf numFmtId="0" fontId="5" fillId="0" borderId="14" xfId="0" applyFont="1" applyBorder="1">
      <alignment horizontal="center" vertical="center" wrapText="1"/>
    </xf>
    <xf numFmtId="189" fontId="6" fillId="4" borderId="15" xfId="0" applyFont="1" applyFill="1" applyBorder="1" applyNumberFormat="1">
      <alignment horizontal="center" vertical="top" wrapText="1"/>
    </xf>
    <xf numFmtId="189" fontId="6" fillId="4" borderId="16" xfId="0" applyFont="1" applyFill="1" applyBorder="1" applyNumberFormat="1">
      <alignment horizontal="center" vertical="top" wrapText="1"/>
    </xf>
    <xf numFmtId="189" fontId="6" fillId="4" borderId="17" xfId="0" applyFont="1" applyFill="1" applyBorder="1" applyNumberFormat="1">
      <alignment horizontal="center" vertical="top" wrapText="1"/>
    </xf>
    <xf numFmtId="189" fontId="6" fillId="4" borderId="18" xfId="0" applyFont="1" applyFill="1" applyBorder="1" applyNumberFormat="1">
      <alignment horizontal="center" vertical="top" wrapText="1"/>
    </xf>
    <xf numFmtId="189" fontId="2" fillId="5" borderId="19" xfId="0" applyFont="1" applyFill="1" applyBorder="1" applyNumberFormat="1">
      <alignment horizontal="center" vertical="top"/>
      <protection locked="0"/>
    </xf>
    <xf numFmtId="189" fontId="2" fillId="5" borderId="7" xfId="0" applyFont="1" applyFill="1" applyBorder="1" applyNumberFormat="1">
      <alignment horizontal="center" vertical="top"/>
      <protection locked="0"/>
    </xf>
    <xf numFmtId="189" fontId="2" fillId="5" borderId="8" xfId="0" applyFont="1" applyFill="1" applyBorder="1" applyNumberFormat="1">
      <alignment horizontal="center" vertical="top"/>
      <protection locked="0"/>
    </xf>
    <xf numFmtId="189" fontId="1" fillId="5" borderId="7" xfId="0" applyFont="1" applyFill="1" applyBorder="1" applyNumberFormat="1">
      <alignment horizontal="center" vertical="top"/>
      <protection locked="0"/>
    </xf>
    <xf numFmtId="189" fontId="1" fillId="5" borderId="8" xfId="0" applyFont="1" applyFill="1" applyBorder="1" applyNumberFormat="1">
      <alignment horizontal="center" vertical="top"/>
      <protection locked="0"/>
    </xf>
    <xf numFmtId="189" fontId="1" fillId="5" borderId="14" xfId="0" applyFont="1" applyFill="1" applyBorder="1" applyNumberFormat="1">
      <alignment horizontal="center" vertical="top"/>
      <protection locked="0"/>
    </xf>
    <xf numFmtId="189" fontId="2" fillId="5" borderId="9" xfId="0" applyFont="1" applyFill="1" applyBorder="1" applyNumberFormat="1">
      <alignment horizontal="center" vertical="top"/>
      <protection locked="0"/>
    </xf>
    <xf numFmtId="189" fontId="1" fillId="5" borderId="9" xfId="0" applyFont="1" applyFill="1" applyBorder="1" applyNumberFormat="1">
      <alignment horizontal="center" vertical="top"/>
      <protection locked="0"/>
    </xf>
    <xf numFmtId="189" fontId="2" fillId="0" borderId="0" xfId="0" applyFont="1" applyNumberFormat="1"/>
    <xf numFmtId="0" fontId="7" fillId="2" borderId="8" xfId="0" applyFont="1" applyFill="1" applyBorder="1">
      <alignment horizontal="left" vertical="center" wrapText="1"/>
    </xf>
    <xf numFmtId="0" fontId="2" fillId="3" borderId="10" xfId="0" applyFont="1" applyFill="1" applyBorder="1">
      <alignment horizontal="center" vertical="center" wrapText="1"/>
    </xf>
    <xf numFmtId="0" fontId="2" fillId="3" borderId="11" xfId="0" applyFont="1" applyFill="1" applyBorder="1">
      <alignment horizontal="center" vertical="center" wrapText="1"/>
    </xf>
    <xf numFmtId="0" fontId="2" fillId="3" borderId="12" xfId="0" applyFont="1" applyFill="1" applyBorder="1">
      <alignment horizontal="center" vertical="center" wrapText="1"/>
    </xf>
    <xf numFmtId="0" fontId="2" fillId="0" borderId="6" xfId="0" applyFont="1" applyBorder="1">
      <alignment horizontal="center" vertical="center"/>
    </xf>
    <xf numFmtId="0" fontId="2" fillId="0" borderId="8" xfId="0" applyFont="1" applyBorder="1">
      <alignment horizontal="center" vertical="center"/>
    </xf>
    <xf numFmtId="0" fontId="2" fillId="0" borderId="9" xfId="0" applyFont="1" applyBorder="1">
      <alignment horizontal="center" vertical="center"/>
    </xf>
    <xf numFmtId="0" fontId="2" fillId="0" borderId="20" xfId="0" applyFont="1" applyBorder="1">
      <alignment horizontal="center" vertical="center" wrapText="1"/>
    </xf>
    <xf numFmtId="0" fontId="2" fillId="0" borderId="21" xfId="0" applyFont="1" applyBorder="1">
      <alignment horizontal="center" vertical="center" wrapText="1"/>
    </xf>
    <xf numFmtId="0" fontId="2" fillId="0" borderId="22" xfId="0" applyFont="1" applyBorder="1">
      <alignment horizontal="center" vertical="center" wrapText="1"/>
    </xf>
    <xf numFmtId="0" fontId="2" fillId="0" borderId="23" xfId="0" applyFont="1" applyBorder="1">
      <alignment horizontal="center" vertical="center" wrapText="1"/>
    </xf>
    <xf numFmtId="0" fontId="2" fillId="0" borderId="24" xfId="0" applyFont="1" applyBorder="1">
      <alignment horizontal="center" vertical="center" wrapText="1"/>
    </xf>
    <xf numFmtId="0" fontId="3" fillId="0" borderId="3" xfId="0" applyFont="1" applyBorder="1">
      <alignment horizontal="center" vertical="center" wrapText="1"/>
    </xf>
    <xf numFmtId="0" fontId="3" fillId="0" borderId="14" xfId="0" applyFont="1" applyBorder="1">
      <alignment horizontal="center" vertical="center" wrapText="1"/>
    </xf>
    <xf numFmtId="0" fontId="2" fillId="0" borderId="7" xfId="0" applyFont="1" applyBorder="1">
      <alignment horizontal="center" vertical="center"/>
    </xf>
    <xf numFmtId="0" fontId="2" fillId="0" borderId="14" xfId="0" applyFont="1" applyBorder="1">
      <alignment horizontal="center" vertical="center"/>
    </xf>
    <xf numFmtId="0" fontId="2" fillId="0" borderId="19" xfId="0" applyFont="1" applyBorder="1">
      <alignment horizontal="center" vertical="center"/>
    </xf>
    <xf numFmtId="0" fontId="2" fillId="0" borderId="25" xfId="0" applyFont="1" applyBorder="1">
      <alignment horizontal="center" vertical="center"/>
    </xf>
    <xf numFmtId="0" fontId="2" fillId="0" borderId="1" xfId="0" applyFont="1" applyBorder="1">
      <alignment horizontal="center" vertical="center"/>
    </xf>
    <xf numFmtId="0" fontId="2" fillId="0" borderId="26" xfId="0" applyFont="1" applyBorder="1">
      <alignment horizontal="center" vertical="center"/>
    </xf>
    <xf numFmtId="2" fontId="1" fillId="3" borderId="10" xfId="0" applyFont="1" applyFill="1" applyBorder="1" applyNumberFormat="1">
      <alignment horizontal="center" vertical="center"/>
    </xf>
    <xf numFmtId="2" fontId="2" fillId="3" borderId="11" xfId="0" applyFont="1" applyFill="1" applyBorder="1" applyNumberFormat="1">
      <alignment horizontal="center" vertical="center"/>
    </xf>
    <xf numFmtId="189" fontId="2" fillId="5" borderId="19" xfId="0" applyFont="1" applyFill="1" applyBorder="1" applyNumberFormat="1">
      <alignment horizontal="center" vertical="top"/>
    </xf>
    <xf numFmtId="189" fontId="2" fillId="5" borderId="7" xfId="0" applyFont="1" applyFill="1" applyBorder="1" applyNumberFormat="1">
      <alignment horizontal="center" vertical="top"/>
    </xf>
    <xf numFmtId="189" fontId="2" fillId="5" borderId="8" xfId="0" applyFont="1" applyFill="1" applyBorder="1" applyNumberFormat="1">
      <alignment horizontal="center" vertical="top"/>
    </xf>
    <xf numFmtId="189" fontId="1" fillId="5" borderId="7" xfId="0" applyFont="1" applyFill="1" applyBorder="1" applyNumberFormat="1">
      <alignment horizontal="center" vertical="top"/>
    </xf>
    <xf numFmtId="189" fontId="1" fillId="5" borderId="8" xfId="0" applyFont="1" applyFill="1" applyBorder="1" applyNumberFormat="1">
      <alignment horizontal="center" vertical="top"/>
    </xf>
    <xf numFmtId="189" fontId="1" fillId="5" borderId="14" xfId="0" applyFont="1" applyFill="1" applyBorder="1" applyNumberFormat="1">
      <alignment horizontal="center" vertical="top"/>
    </xf>
    <xf numFmtId="189" fontId="2" fillId="5" borderId="9" xfId="0" applyFont="1" applyFill="1" applyBorder="1" applyNumberFormat="1">
      <alignment horizontal="center" vertical="top"/>
    </xf>
    <xf numFmtId="189" fontId="1" fillId="5" borderId="9" xfId="0" applyFont="1" applyFill="1" applyBorder="1" applyNumberFormat="1">
      <alignment horizontal="center" vertical="top"/>
    </xf>
    <xf numFmtId="0" fontId="2" fillId="3" borderId="12" xfId="0" applyFont="1" applyFill="1" applyBorder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5BEB66-7749-0B34-BD03-7D166027A6DB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B0643A8-2498-91B8-FBC9-2F8E1AF4CCC8}" mc:Ignorable="x14ac xr xr2 xr3">
  <dimension ref="A1:L22"/>
  <sheetViews>
    <sheetView topLeftCell="A1" zoomScale="120" workbookViewId="0" tabSelected="1">
      <pane ySplit="3" topLeftCell="A4" activePane="bottomLeft" state="frozen"/>
    </sheetView>
  </sheetViews>
  <sheetFormatPr defaultColWidth="8.66015625" customHeight="1" defaultRowHeight="11.25"/>
  <cols>
    <col min="1" max="1" style="2" width="42" customWidth="1"/>
    <col min="2" max="2" style="3" width="31.83203125" customWidth="1"/>
    <col min="3" max="3" style="4" width="10.66015625" customWidth="1"/>
    <col min="4" max="4" style="4" width="9.66015625" customWidth="1"/>
    <col min="5" max="5" style="4" width="10.66015625" customWidth="1"/>
    <col min="6" max="6" style="4" width="10.5" customWidth="1"/>
    <col min="7" max="7" style="4" width="11" customWidth="1"/>
    <col min="8" max="11" style="4" width="10.5" customWidth="1"/>
    <col min="12" max="12" style="4" width="25.66015625" customWidth="1"/>
  </cols>
  <sheetData>
    <row customHeight="1" ht="11.25">
      <c r="A1" s="44" t="s">
        <v>2</v>
      </c>
      <c r="B1" s="52" t="s">
        <v>3</v>
      </c>
      <c r="C1" s="21" t="s">
        <v>4</v>
      </c>
      <c r="D1" s="7" t="s">
        <v>4</v>
      </c>
      <c r="E1" s="8" t="s">
        <v>5</v>
      </c>
      <c r="F1" s="47" t="s">
        <v>6</v>
      </c>
      <c r="G1" s="48"/>
      <c r="H1" s="48"/>
      <c r="I1" s="48"/>
      <c r="J1" s="48"/>
      <c r="K1" s="49"/>
      <c r="L1" s="41" t="s">
        <v>7</v>
      </c>
    </row>
    <row customHeight="1" ht="11.25">
      <c r="A2" s="45"/>
      <c r="B2" s="24"/>
      <c r="C2" s="56">
        <v>2023</v>
      </c>
      <c r="D2" s="58">
        <v>2024</v>
      </c>
      <c r="E2" s="54">
        <v>2025</v>
      </c>
      <c r="F2" s="50">
        <v>2026</v>
      </c>
      <c r="G2" s="51"/>
      <c r="H2" s="50">
        <v>2027</v>
      </c>
      <c r="I2" s="51"/>
      <c r="J2" s="50">
        <v>2028</v>
      </c>
      <c r="K2" s="51"/>
      <c r="L2" s="42"/>
    </row>
    <row customHeight="1" ht="11.25">
      <c r="A3" s="46"/>
      <c r="B3" s="53"/>
      <c r="C3" s="57"/>
      <c r="D3" s="59"/>
      <c r="E3" s="55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43"/>
    </row>
    <row s="1" customFormat="1" customHeight="1" ht="11.25">
      <c r="A4" s="11" t="s">
        <v>10</v>
      </c>
      <c r="B4" s="12"/>
      <c r="C4" s="22"/>
      <c r="D4" s="6"/>
      <c r="E4" s="12"/>
      <c r="F4" s="16"/>
      <c r="G4" s="12"/>
      <c r="H4" s="16"/>
      <c r="I4" s="12"/>
      <c r="J4" s="16"/>
      <c r="K4" s="12"/>
      <c r="L4" s="60"/>
    </row>
    <row customHeight="1" ht="19.5">
      <c r="A5" s="40" t="s">
        <v>11</v>
      </c>
      <c r="B5" s="23" t="s">
        <v>12</v>
      </c>
      <c r="C5" s="27">
        <v>3142427.56634871</v>
      </c>
      <c r="D5" s="28">
        <v>3495790.40375706</v>
      </c>
      <c r="E5" s="13">
        <f t="shared" si="0" ref="E5:F11">D5*E6/100*E7/100</f>
        <v>3847029.94457456</v>
      </c>
      <c r="F5" s="17">
        <f t="shared" si="0"/>
        <v>4179513.35456436</v>
      </c>
      <c r="G5" s="13">
        <f t="shared" si="1" ref="G5:K11">E5*G6/100*G7/100</f>
        <v>4212420.84871025</v>
      </c>
      <c r="H5" s="17">
        <f t="shared" si="1"/>
        <v>4458240.92066691</v>
      </c>
      <c r="I5" s="13">
        <f t="shared" si="1"/>
        <v>4498612.72117163</v>
      </c>
      <c r="J5" s="17">
        <f t="shared" si="1"/>
        <v>4755895.37573523</v>
      </c>
      <c r="K5" s="13">
        <f t="shared" si="1"/>
        <v>4832679.70184584</v>
      </c>
      <c r="L5" s="61"/>
    </row>
    <row customHeight="1" ht="19.5">
      <c r="A6" s="40"/>
      <c r="B6" s="24" t="s">
        <v>13</v>
      </c>
      <c r="C6" s="62">
        <v>103.4</v>
      </c>
      <c r="D6" s="5">
        <f t="shared" si="2" ref="D6:D12">IF(ISERROR(((D5/C5)/(D7/100))*100),0,(((D5/C5)/(D7/100))*100))</f>
        <v>102.719205909511</v>
      </c>
      <c r="E6" s="63">
        <v>100.5</v>
      </c>
      <c r="F6" s="64">
        <v>102.3</v>
      </c>
      <c r="G6" s="63">
        <v>103.3</v>
      </c>
      <c r="H6" s="64">
        <v>101.3</v>
      </c>
      <c r="I6" s="63">
        <v>102</v>
      </c>
      <c r="J6" s="64">
        <v>101.5</v>
      </c>
      <c r="K6" s="63">
        <v>102.8</v>
      </c>
      <c r="L6" s="61"/>
    </row>
    <row customHeight="1" ht="11.25">
      <c r="A7" s="14" t="s">
        <v>14</v>
      </c>
      <c r="B7" s="25" t="s">
        <v>15</v>
      </c>
      <c r="C7" s="27">
        <v>104.9</v>
      </c>
      <c r="D7" s="28">
        <v>108.3</v>
      </c>
      <c r="E7" s="65">
        <v>109.5</v>
      </c>
      <c r="F7" s="66">
        <v>106.2</v>
      </c>
      <c r="G7" s="65">
        <v>106</v>
      </c>
      <c r="H7" s="66">
        <v>105.3</v>
      </c>
      <c r="I7" s="65">
        <v>104.7</v>
      </c>
      <c r="J7" s="66">
        <v>105.1</v>
      </c>
      <c r="K7" s="65">
        <v>104.5</v>
      </c>
      <c r="L7" s="61"/>
    </row>
    <row customHeight="1" ht="19.5">
      <c r="A8" s="40" t="s">
        <v>16</v>
      </c>
      <c r="B8" s="23" t="s">
        <v>12</v>
      </c>
      <c r="C8" s="27">
        <v>290811.482847828</v>
      </c>
      <c r="D8" s="28">
        <v>321622.959455555</v>
      </c>
      <c r="E8" s="13">
        <f t="shared" si="0"/>
        <v>374421.549348658</v>
      </c>
      <c r="F8" s="17">
        <f t="shared" si="0"/>
        <v>401379.900901761</v>
      </c>
      <c r="G8" s="13">
        <f t="shared" si="1"/>
        <v>401432.31991867</v>
      </c>
      <c r="H8" s="17">
        <f t="shared" si="1"/>
        <v>425864.074856768</v>
      </c>
      <c r="I8" s="13">
        <f t="shared" si="1"/>
        <v>426011.218002651</v>
      </c>
      <c r="J8" s="17">
        <f t="shared" si="1"/>
        <v>452293.625206454</v>
      </c>
      <c r="K8" s="13">
        <f t="shared" si="1"/>
        <v>452545.326715946</v>
      </c>
      <c r="L8" s="61"/>
    </row>
    <row customHeight="1" ht="19.5">
      <c r="A9" s="40"/>
      <c r="B9" s="24" t="s">
        <v>13</v>
      </c>
      <c r="C9" s="62">
        <v>103.7</v>
      </c>
      <c r="D9" s="5">
        <f t="shared" si="2"/>
        <v>98.5695187165774</v>
      </c>
      <c r="E9" s="63">
        <v>100.1</v>
      </c>
      <c r="F9" s="64">
        <v>100</v>
      </c>
      <c r="G9" s="63">
        <v>100.2</v>
      </c>
      <c r="H9" s="64">
        <v>100</v>
      </c>
      <c r="I9" s="63">
        <v>100.4</v>
      </c>
      <c r="J9" s="64">
        <v>100.1</v>
      </c>
      <c r="K9" s="63">
        <v>100.5</v>
      </c>
      <c r="L9" s="61"/>
    </row>
    <row customHeight="1" ht="11.25">
      <c r="A10" s="14" t="s">
        <v>17</v>
      </c>
      <c r="B10" s="25" t="s">
        <v>15</v>
      </c>
      <c r="C10" s="27">
        <v>109.3</v>
      </c>
      <c r="D10" s="28">
        <v>112.2</v>
      </c>
      <c r="E10" s="65">
        <v>116.3</v>
      </c>
      <c r="F10" s="66">
        <v>107.2</v>
      </c>
      <c r="G10" s="65">
        <v>107</v>
      </c>
      <c r="H10" s="66">
        <v>106.1</v>
      </c>
      <c r="I10" s="65">
        <v>105.7</v>
      </c>
      <c r="J10" s="66">
        <v>106.1</v>
      </c>
      <c r="K10" s="65">
        <v>105.7</v>
      </c>
      <c r="L10" s="61"/>
    </row>
    <row customHeight="1" ht="19.5">
      <c r="A11" s="40" t="s">
        <v>18</v>
      </c>
      <c r="B11" s="23" t="s">
        <v>12</v>
      </c>
      <c r="C11" s="27">
        <v>723158.3</v>
      </c>
      <c r="D11" s="28">
        <v>792578.584791081</v>
      </c>
      <c r="E11" s="13">
        <f t="shared" si="0"/>
        <v>893990.59987227</v>
      </c>
      <c r="F11" s="17">
        <f t="shared" si="0"/>
        <v>966135.641281963</v>
      </c>
      <c r="G11" s="13">
        <f t="shared" si="1"/>
        <v>968196.289614668</v>
      </c>
      <c r="H11" s="17">
        <f t="shared" si="1"/>
        <v>1025562.64457722</v>
      </c>
      <c r="I11" s="13">
        <f t="shared" si="1"/>
        <v>1030904.42690043</v>
      </c>
      <c r="J11" s="17">
        <f t="shared" si="1"/>
        <v>1073899.46314143</v>
      </c>
      <c r="K11" s="13">
        <f t="shared" si="1"/>
        <v>1082796.03213289</v>
      </c>
      <c r="L11" s="61"/>
    </row>
    <row customHeight="1" ht="19.5">
      <c r="A12" s="40"/>
      <c r="B12" s="24" t="s">
        <v>13</v>
      </c>
      <c r="C12" s="62">
        <v>102.4</v>
      </c>
      <c r="D12" s="5">
        <f t="shared" si="2"/>
        <v>100.182447276674</v>
      </c>
      <c r="E12" s="63">
        <v>100.8</v>
      </c>
      <c r="F12" s="64">
        <v>101</v>
      </c>
      <c r="G12" s="63">
        <v>101.5</v>
      </c>
      <c r="H12" s="64">
        <v>101</v>
      </c>
      <c r="I12" s="63">
        <v>101.6</v>
      </c>
      <c r="J12" s="64">
        <v>100.3</v>
      </c>
      <c r="K12" s="63">
        <v>100.8</v>
      </c>
      <c r="L12" s="61"/>
    </row>
    <row customHeight="1" ht="11.25">
      <c r="A13" s="15" t="s">
        <v>14</v>
      </c>
      <c r="B13" s="26" t="s">
        <v>15</v>
      </c>
      <c r="C13" s="29">
        <v>109.7</v>
      </c>
      <c r="D13" s="30">
        <v>109.4</v>
      </c>
      <c r="E13" s="67">
        <v>111.9</v>
      </c>
      <c r="F13" s="68">
        <v>107</v>
      </c>
      <c r="G13" s="67">
        <v>106.7</v>
      </c>
      <c r="H13" s="69">
        <v>105.1</v>
      </c>
      <c r="I13" s="67">
        <v>104.8</v>
      </c>
      <c r="J13" s="69">
        <v>104.4</v>
      </c>
      <c r="K13" s="67">
        <v>104.2</v>
      </c>
      <c r="L13" s="70"/>
    </row>
    <row customHeight="1" ht="11.25">
      <c r="A14" s="2"/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</row>
    <row customHeight="1" ht="11.25">
      <c r="A15" s="2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customHeight="1" ht="11.25">
      <c r="A16" s="2"/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</row>
    <row customHeight="1" ht="11.25">
      <c r="A17" s="2"/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</row>
    <row customHeight="1" ht="11.25">
      <c r="A18" s="2"/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</row>
    <row customHeight="1" ht="11.25">
      <c r="A19" s="2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</row>
    <row customHeight="1" ht="11.25">
      <c r="A20" s="2"/>
      <c r="B20" s="3"/>
      <c r="C20" s="4"/>
      <c r="D20" s="39"/>
      <c r="E20" s="4"/>
      <c r="F20" s="4"/>
      <c r="G20" s="4"/>
      <c r="H20" s="4"/>
      <c r="I20" s="4"/>
      <c r="J20" s="4"/>
      <c r="K20" s="4"/>
      <c r="L20" s="4"/>
    </row>
    <row customHeight="1" ht="11.25">
      <c r="A21" s="2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</row>
    <row customHeight="1" ht="11.25">
      <c r="A22" s="2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</row>
  </sheetData>
  <sheetProtection sheet="1"/>
  <mergeCells count="13">
    <mergeCell ref="A5:A6"/>
    <mergeCell ref="A11:A12"/>
    <mergeCell ref="A8:A9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10 - Торговля и услуги_2024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2024-05-13T16:55:56+03:00</cp:lastPrinted>
  <dcterms:created xsi:type="dcterms:W3CDTF">2024-05-03T16:20:12+03:00</dcterms:created>
  <dcterms:modified xsi:type="dcterms:W3CDTF">2025-06-11T13:29:03+03:00</dcterms:modified>
</cp:coreProperties>
</file>